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E9A280A0-C6C4-4A80-9002-7B517BF59B50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biudžetas'!$A$1:$F$360</definedName>
    <definedName name="_xlnm.Print_Titles" localSheetId="0">'programinis biudžetas'!$7:$11</definedName>
  </definedNames>
  <calcPr calcId="191029"/>
</workbook>
</file>

<file path=xl/calcChain.xml><?xml version="1.0" encoding="utf-8"?>
<calcChain xmlns="http://schemas.openxmlformats.org/spreadsheetml/2006/main">
  <c r="D306" i="4" l="1"/>
  <c r="D245" i="4"/>
  <c r="D243" i="4"/>
  <c r="D183" i="4"/>
  <c r="D173" i="4"/>
  <c r="D154" i="4"/>
  <c r="D124" i="4"/>
  <c r="D116" i="4"/>
  <c r="D107" i="4"/>
  <c r="D101" i="4"/>
  <c r="D98" i="4"/>
  <c r="D78" i="4"/>
  <c r="D65" i="4"/>
  <c r="D64" i="4"/>
  <c r="D47" i="4"/>
  <c r="D42" i="4"/>
  <c r="D30" i="4"/>
  <c r="D28" i="4"/>
  <c r="D27" i="4"/>
  <c r="D23" i="4"/>
  <c r="D21" i="4"/>
  <c r="D271" i="4"/>
  <c r="D326" i="4"/>
  <c r="D322" i="4" s="1"/>
  <c r="D318" i="4"/>
  <c r="D312" i="4" s="1"/>
  <c r="D269" i="4"/>
  <c r="D268" i="4"/>
  <c r="D267" i="4" s="1"/>
  <c r="D241" i="4"/>
  <c r="D239" i="4"/>
  <c r="D238" i="4"/>
  <c r="D224" i="4"/>
  <c r="D223" i="4"/>
  <c r="D222" i="4"/>
  <c r="D221" i="4"/>
  <c r="D212" i="4"/>
  <c r="D211" i="4"/>
  <c r="D208" i="4"/>
  <c r="D207" i="4"/>
  <c r="D194" i="4"/>
  <c r="D193" i="4"/>
  <c r="D191" i="4"/>
  <c r="D181" i="4"/>
  <c r="D171" i="4"/>
  <c r="D169" i="4" s="1"/>
  <c r="D162" i="4"/>
  <c r="D161" i="4"/>
  <c r="D153" i="4"/>
  <c r="D152" i="4"/>
  <c r="D144" i="4"/>
  <c r="D143" i="4"/>
  <c r="D135" i="4"/>
  <c r="D134" i="4"/>
  <c r="D76" i="4"/>
  <c r="D52" i="4"/>
  <c r="D25" i="4"/>
  <c r="D22" i="4"/>
  <c r="D232" i="4"/>
  <c r="D226" i="4"/>
  <c r="D157" i="4"/>
  <c r="D148" i="4"/>
  <c r="D139" i="4"/>
  <c r="D129" i="4"/>
  <c r="D79" i="4"/>
  <c r="D66" i="4"/>
  <c r="D358" i="4" s="1"/>
  <c r="D50" i="4"/>
  <c r="D49" i="4"/>
  <c r="D38" i="4"/>
  <c r="D31" i="4" s="1"/>
  <c r="D44" i="4"/>
  <c r="D184" i="4"/>
  <c r="D201" i="4"/>
  <c r="D110" i="4"/>
  <c r="D80" i="4"/>
  <c r="D255" i="4"/>
  <c r="D248" i="4"/>
  <c r="D186" i="4"/>
  <c r="D262" i="4"/>
  <c r="D242" i="4"/>
  <c r="D225" i="4"/>
  <c r="D228" i="4"/>
  <c r="D210" i="4"/>
  <c r="D195" i="4"/>
  <c r="D182" i="4"/>
  <c r="D163" i="4"/>
  <c r="D145" i="4"/>
  <c r="D136" i="4"/>
  <c r="D51" i="4"/>
  <c r="D46" i="4"/>
  <c r="D122" i="4"/>
  <c r="D14" i="4"/>
  <c r="D68" i="4"/>
  <c r="D53" i="4"/>
  <c r="D82" i="4"/>
  <c r="D295" i="4"/>
  <c r="D285" i="4"/>
  <c r="D260" i="4"/>
  <c r="D331" i="4"/>
  <c r="D278" i="4"/>
  <c r="D349" i="4"/>
  <c r="D343" i="4" l="1"/>
  <c r="D206" i="4"/>
  <c r="D151" i="4"/>
  <c r="D160" i="4"/>
  <c r="D220" i="4"/>
  <c r="D142" i="4"/>
  <c r="D133" i="4"/>
  <c r="D120" i="4"/>
  <c r="D190" i="4"/>
  <c r="D179" i="4"/>
  <c r="D341" i="4"/>
  <c r="D237" i="4"/>
  <c r="D305" i="4"/>
  <c r="D115" i="4" l="1"/>
  <c r="D72" i="4" l="1"/>
  <c r="D348" i="4" s="1"/>
  <c r="D236" i="4" l="1"/>
  <c r="D219" i="4"/>
  <c r="D119" i="4"/>
  <c r="D26" i="4"/>
  <c r="D353" i="4"/>
  <c r="D266" i="4"/>
  <c r="D357" i="4"/>
  <c r="D304" i="4"/>
  <c r="D189" i="4"/>
  <c r="D159" i="4"/>
  <c r="D141" i="4"/>
  <c r="D132" i="4" s="1"/>
  <c r="D97" i="4"/>
  <c r="D96" i="4" s="1"/>
  <c r="D352" i="4"/>
  <c r="D178" i="4"/>
  <c r="D345" i="4"/>
  <c r="D294" i="4"/>
  <c r="D321" i="4"/>
  <c r="D311" i="4"/>
  <c r="D277" i="4"/>
  <c r="D253" i="4"/>
  <c r="D346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4" i="4" s="1"/>
  <c r="D205" i="4"/>
  <c r="D41" i="4"/>
  <c r="D342" i="4" s="1"/>
  <c r="D18" i="4"/>
  <c r="D259" i="4"/>
  <c r="D60" i="4"/>
  <c r="D347" i="4" s="1"/>
  <c r="D252" i="4" l="1"/>
  <c r="D356" i="4"/>
  <c r="D355" i="4"/>
  <c r="D81" i="4"/>
  <c r="D359" i="4"/>
  <c r="D13" i="4"/>
  <c r="D340" i="4" s="1"/>
  <c r="D168" i="4"/>
  <c r="D354" i="4"/>
  <c r="D330" i="4"/>
  <c r="D351" i="4"/>
  <c r="D284" i="4"/>
  <c r="D339" i="4" l="1"/>
  <c r="D350" i="4"/>
  <c r="D12" i="4"/>
</calcChain>
</file>

<file path=xl/sharedStrings.xml><?xml version="1.0" encoding="utf-8"?>
<sst xmlns="http://schemas.openxmlformats.org/spreadsheetml/2006/main" count="995" uniqueCount="567">
  <si>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</si>
  <si>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</si>
  <si>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</si>
  <si>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</si>
  <si>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</si>
  <si>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</si>
  <si>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</si>
  <si>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</si>
  <si>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</si>
  <si>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</si>
  <si>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</si>
  <si>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</si>
  <si>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</si>
  <si>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</si>
  <si>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</si>
  <si>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</si>
  <si>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</si>
  <si>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</si>
  <si>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</si>
  <si>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</si>
  <si>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</si>
  <si>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</si>
  <si>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</si>
  <si>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</si>
  <si>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</si>
  <si>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</si>
  <si>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</si>
  <si>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</si>
  <si>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</si>
  <si>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</si>
  <si>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</si>
  <si>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</si>
  <si>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</si>
  <si>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</si>
  <si>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</si>
  <si>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</si>
  <si>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</si>
  <si>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</si>
  <si>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</si>
  <si>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</si>
  <si>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</si>
  <si>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</si>
  <si>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</si>
  <si>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</si>
  <si>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</si>
  <si>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</si>
  <si>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</si>
  <si>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</si>
  <si>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</si>
  <si>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</si>
  <si>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</si>
  <si>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</si>
  <si>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</si>
  <si>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</si>
  <si>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</si>
  <si>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</si>
  <si>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</si>
  <si>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</si>
  <si>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</si>
  <si>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</si>
  <si>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</si>
  <si>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</si>
  <si>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</si>
  <si>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</si>
  <si>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</si>
  <si>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</si>
  <si>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</si>
  <si>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</si>
  <si>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</si>
  <si>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</si>
  <si>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</si>
  <si>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</si>
  <si>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</si>
  <si>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</si>
  <si>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</si>
  <si>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</si>
  <si>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</si>
  <si>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</si>
  <si>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</si>
  <si>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</si>
  <si>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</si>
  <si>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</si>
  <si>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</si>
  <si>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</si>
  <si>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</si>
  <si>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</si>
  <si>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</si>
  <si>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</si>
  <si>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</si>
  <si>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</si>
  <si>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</si>
  <si>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</si>
  <si>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</si>
  <si>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</si>
  <si>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</si>
  <si>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</si>
  <si>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</si>
  <si>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</si>
  <si>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</si>
  <si>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</si>
  <si>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</si>
  <si>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</si>
  <si>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</si>
  <si>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</si>
  <si>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</si>
  <si>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</si>
  <si>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</si>
  <si>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</si>
  <si>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</si>
  <si>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</si>
  <si>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</si>
  <si>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</si>
  <si>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</si>
  <si>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</si>
  <si>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</si>
  <si>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</si>
  <si>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</si>
  <si>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</si>
  <si>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</si>
  <si>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</si>
  <si>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</si>
  <si>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</si>
  <si>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</si>
  <si>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</si>
  <si>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</si>
  <si>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</si>
  <si>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</si>
  <si>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</si>
  <si>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</si>
  <si>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</si>
  <si>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</si>
  <si>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</si>
  <si>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</si>
  <si>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</si>
  <si>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</si>
  <si>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</si>
  <si>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</si>
  <si>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</si>
  <si>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</si>
  <si>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</si>
  <si>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</si>
  <si>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</si>
  <si>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</si>
  <si>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</si>
  <si>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</si>
  <si>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</si>
  <si>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</si>
  <si>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</si>
  <si>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</si>
  <si>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</si>
  <si>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</si>
  <si>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</si>
  <si>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</si>
  <si>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</si>
  <si>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</si>
  <si>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</si>
  <si>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</si>
  <si>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</si>
  <si>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</si>
  <si>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</si>
  <si>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</si>
  <si>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</si>
  <si>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</si>
  <si>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</si>
  <si>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</si>
  <si>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</si>
  <si>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</si>
  <si>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</si>
  <si>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</si>
  <si>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</si>
  <si>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</si>
  <si>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</si>
  <si>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</si>
  <si>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</si>
  <si>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</si>
  <si>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</si>
  <si>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</si>
  <si>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</si>
  <si>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</si>
  <si>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</si>
  <si>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</si>
  <si>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</si>
  <si>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</si>
  <si>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</si>
  <si>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</si>
  <si>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</si>
  <si>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</si>
  <si>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</si>
  <si>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</si>
  <si>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</si>
  <si>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</si>
  <si>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</si>
  <si>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</si>
  <si>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</si>
  <si>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</si>
  <si>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</si>
  <si>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</si>
  <si>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</si>
  <si>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</si>
  <si>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</si>
  <si>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</si>
  <si>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</si>
  <si>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</si>
  <si>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</si>
  <si>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</si>
  <si>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</si>
  <si>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</si>
  <si>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</si>
  <si>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</si>
  <si>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</si>
  <si>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</si>
  <si>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</si>
  <si>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</si>
  <si>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</si>
  <si>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</si>
  <si>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</si>
  <si>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</si>
  <si>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</si>
  <si>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</si>
  <si>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</si>
  <si>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</si>
  <si>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</si>
  <si>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</si>
  <si>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</si>
  <si>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</si>
  <si>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</si>
  <si>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</si>
  <si>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</si>
  <si>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</si>
  <si>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</si>
  <si>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</si>
  <si>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</si>
  <si>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</si>
  <si>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</si>
  <si>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</si>
  <si>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</si>
  <si>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</si>
  <si>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</si>
  <si>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</si>
  <si>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</si>
  <si>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</si>
  <si>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</si>
  <si>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</si>
  <si>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</si>
  <si>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</si>
  <si>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</si>
  <si>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</si>
  <si>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</si>
  <si>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</si>
  <si>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</si>
  <si>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</si>
  <si>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</si>
  <si>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</si>
  <si>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</si>
  <si>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</si>
  <si>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</si>
  <si>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</si>
  <si>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</si>
  <si>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</si>
  <si>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</si>
  <si>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</si>
  <si>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</si>
  <si>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</si>
  <si>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</si>
  <si>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</si>
  <si>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</si>
  <si>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</si>
  <si>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</si>
  <si>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</si>
  <si>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</si>
  <si>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</si>
  <si>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</si>
  <si>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</si>
  <si>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</si>
  <si>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</si>
  <si>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</si>
  <si>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</si>
  <si>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</si>
  <si>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</si>
  <si>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</si>
  <si>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</si>
  <si>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</si>
  <si>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</si>
  <si>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</si>
  <si>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</si>
  <si>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</si>
  <si>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</si>
  <si>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</si>
  <si>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</si>
  <si>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</si>
  <si>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</si>
  <si>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</si>
  <si>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</si>
  <si>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</si>
  <si>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</si>
  <si>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</si>
  <si>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</si>
  <si>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</si>
  <si>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</si>
  <si>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</si>
  <si>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</si>
  <si>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</si>
  <si>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</si>
  <si>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</si>
  <si>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</si>
  <si>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</si>
  <si>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</si>
  <si>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</si>
  <si>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</si>
  <si>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</si>
  <si>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</si>
  <si>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</si>
  <si>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</si>
  <si>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</si>
  <si>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</si>
  <si>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</si>
  <si>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</si>
  <si>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</si>
  <si>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</si>
  <si>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</si>
  <si>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</si>
  <si>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</si>
  <si>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</si>
  <si>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</si>
  <si>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</si>
  <si>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</si>
  <si>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</si>
  <si>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</si>
  <si>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</si>
  <si>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</si>
  <si>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</si>
  <si>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</si>
  <si>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</si>
  <si>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</si>
  <si>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</si>
  <si>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</si>
  <si>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</si>
  <si>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</si>
  <si>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</si>
  <si>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</si>
  <si>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</si>
  <si>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</si>
  <si>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</si>
  <si>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</si>
  <si>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</si>
  <si>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</si>
  <si>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</si>
  <si>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</si>
  <si>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</si>
  <si>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</si>
  <si>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</si>
  <si>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</si>
  <si>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</si>
  <si>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</si>
  <si>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</si>
  <si>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</si>
  <si>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</si>
  <si>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</si>
  <si>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</si>
  <si>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</si>
  <si>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</si>
  <si>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</si>
  <si>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</si>
  <si>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</si>
  <si>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</si>
  <si>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</si>
  <si>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</si>
  <si>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</si>
  <si>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</si>
  <si>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</si>
  <si>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</si>
  <si>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</si>
  <si>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</si>
  <si>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</si>
  <si>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</si>
  <si>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</si>
  <si>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</si>
  <si>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</si>
  <si>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</si>
  <si>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</si>
  <si>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</si>
  <si>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</si>
  <si>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</si>
  <si>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</si>
  <si>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</si>
  <si>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</si>
  <si>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</si>
  <si>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</si>
  <si>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</si>
  <si>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</si>
  <si>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</si>
  <si>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</si>
  <si>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</si>
  <si>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</si>
  <si>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</si>
  <si>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</si>
  <si>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</si>
  <si>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</si>
  <si>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</si>
  <si>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</si>
  <si>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</si>
  <si>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</si>
  <si>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</si>
  <si>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</si>
  <si>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</si>
  <si>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</si>
  <si>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</si>
  <si>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</si>
  <si>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</si>
  <si>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</si>
  <si>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</si>
  <si>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</si>
  <si>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</si>
  <si>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</si>
  <si>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</si>
  <si>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</si>
  <si>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</si>
  <si>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</si>
  <si>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</si>
  <si>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</si>
  <si>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</si>
  <si>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</si>
  <si>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</si>
  <si>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</si>
  <si>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</si>
  <si>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</si>
  <si>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</si>
  <si>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</si>
  <si>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</si>
  <si>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</si>
  <si>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</si>
  <si>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</si>
  <si>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</si>
  <si>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</si>
  <si>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</si>
  <si>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</si>
  <si>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</si>
  <si>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</si>
  <si>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</si>
  <si>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</si>
  <si>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</si>
  <si>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</si>
  <si>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</si>
  <si>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</si>
  <si>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</si>
  <si>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</si>
  <si>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</si>
  <si>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</si>
  <si>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</si>
  <si>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</si>
  <si>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</si>
  <si>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</si>
  <si>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</si>
  <si>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</si>
  <si>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</si>
  <si>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</si>
  <si>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</si>
  <si>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</si>
  <si>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</si>
  <si>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</si>
  <si>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</si>
  <si>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</si>
  <si>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</si>
  <si>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</si>
  <si>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</si>
  <si>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</si>
  <si>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</si>
  <si>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</si>
  <si>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</si>
  <si>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</si>
  <si>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</si>
  <si>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</si>
  <si>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</si>
  <si>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</si>
  <si>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</si>
  <si>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</si>
  <si>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</si>
  <si>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</si>
  <si>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</si>
  <si>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</si>
  <si>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</si>
  <si>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</si>
  <si>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</si>
  <si>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</si>
  <si>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</si>
  <si>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</si>
  <si>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</si>
  <si>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</si>
  <si>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</si>
  <si>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</si>
  <si>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</si>
  <si>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</si>
  <si>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</si>
  <si>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</si>
  <si>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</si>
  <si>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</si>
  <si>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</si>
  <si>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</si>
  <si>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</si>
  <si>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</si>
  <si>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</si>
  <si>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</si>
  <si>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</si>
  <si>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</si>
  <si>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</si>
  <si>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</si>
  <si>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</si>
  <si>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</si>
  <si>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</si>
  <si>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</si>
  <si>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</si>
  <si>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</si>
  <si>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</si>
  <si>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</si>
  <si>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</si>
  <si>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</si>
  <si>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</si>
  <si>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</si>
  <si>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</si>
  <si>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</si>
  <si>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</si>
  <si>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</si>
  <si>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</si>
  <si>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</si>
  <si>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</si>
  <si>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</si>
  <si>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</si>
  <si>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</si>
  <si>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</si>
  <si>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</si>
  <si>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</si>
  <si>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</si>
  <si>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</si>
  <si>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</si>
  <si>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</si>
  <si>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</si>
  <si>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</si>
  <si>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</si>
  <si>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</si>
  <si>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</si>
  <si>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</si>
  <si>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</si>
  <si>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</si>
  <si>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</si>
  <si>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</si>
  <si>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</si>
  <si>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</si>
  <si>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</si>
  <si>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</si>
  <si>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</si>
  <si>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</si>
  <si>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</si>
  <si>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</si>
  <si>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</si>
  <si>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</si>
  <si>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</si>
  <si>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</si>
  <si>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</si>
  <si>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</si>
  <si>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</si>
  <si>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</si>
  <si>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</si>
  <si>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</si>
  <si>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32.9</t>
  </si>
  <si>
    <t>ES lėšos</t>
  </si>
  <si>
    <t>33.8</t>
  </si>
  <si>
    <t>2025 m. gruodžio 19 d. sprendimo Nr. 1-T-387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</si>
</sst>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15" fillId="5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9"/>
  <sheetViews>
    <sheetView tabSelected="1" zoomScale="120" zoomScaleNormal="120" workbookViewId="0">
      <selection activeCell="L20" sqref="L20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6" t="s">
        <v>89</v>
      </c>
      <c r="E1" s="86"/>
      <c r="F1" s="86"/>
    </row>
    <row r="2" spans="1:6" x14ac:dyDescent="0.2">
      <c r="B2" s="1"/>
      <c r="C2" s="1"/>
      <c r="D2" s="87" t="s">
        <v>552</v>
      </c>
      <c r="E2" s="87"/>
      <c r="F2" s="87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6" t="s">
        <v>553</v>
      </c>
      <c r="E4" s="86"/>
      <c r="F4" s="86"/>
    </row>
    <row r="5" spans="1:6" x14ac:dyDescent="0.2">
      <c r="B5" s="1"/>
      <c r="C5" s="1"/>
      <c r="D5" s="87" t="s">
        <v>566</v>
      </c>
      <c r="E5" s="87"/>
      <c r="F5" s="87"/>
    </row>
    <row r="6" spans="1:6" ht="13.35" customHeight="1" x14ac:dyDescent="0.2">
      <c r="B6" s="41" t="s">
        <v>540</v>
      </c>
      <c r="C6" s="2"/>
      <c r="D6" s="40" t="s">
        <v>554</v>
      </c>
      <c r="E6" s="40"/>
      <c r="F6" s="40"/>
    </row>
    <row r="7" spans="1:6" ht="14.25" customHeight="1" x14ac:dyDescent="0.2">
      <c r="A7" s="88" t="s">
        <v>241</v>
      </c>
      <c r="B7" s="89" t="s">
        <v>544</v>
      </c>
      <c r="C7" s="88"/>
      <c r="D7" s="90" t="s">
        <v>536</v>
      </c>
      <c r="E7" s="1"/>
      <c r="F7" s="1"/>
    </row>
    <row r="8" spans="1:6" ht="21" customHeight="1" x14ac:dyDescent="0.2">
      <c r="A8" s="88"/>
      <c r="B8" s="89"/>
      <c r="C8" s="88"/>
      <c r="D8" s="91"/>
      <c r="E8" s="1"/>
      <c r="F8" s="1"/>
    </row>
    <row r="9" spans="1:6" ht="5.25" customHeight="1" x14ac:dyDescent="0.2">
      <c r="A9" s="88"/>
      <c r="B9" s="89"/>
      <c r="C9" s="88"/>
      <c r="D9" s="92"/>
      <c r="E9" s="1"/>
      <c r="F9" s="1"/>
    </row>
    <row r="10" spans="1:6" ht="3" hidden="1" customHeight="1" x14ac:dyDescent="0.2">
      <c r="A10" s="4"/>
      <c r="B10" s="89"/>
      <c r="C10" s="88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39228.200000000004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2367.3000000000002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1573.3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3">
        <f>978.5+100+63.9</f>
        <v>1142.4000000000001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f>18.1-0.5</f>
        <v>17.600000000000001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3">
        <f>237+6.8</f>
        <v>243.8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f>11.1-3-3.6</f>
        <v>4.5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124.9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3">
        <f>3-3</f>
        <v>0</v>
      </c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3">
        <f>60.2+8+3</f>
        <v>71.2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3">
        <f>24.3+8.2</f>
        <v>32.5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133.4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f>13.3+5.9</f>
        <v>19.200000000000003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25542.2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85">
        <f>2024.6-19.5+40-200-365.3+100-15.8-9</f>
        <v>1555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f>168.2+36</f>
        <v>204.2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33">
        <f>4160.6+13.5+6-2.2-370.5-67.8-309.7-11.8</f>
        <v>3418.1000000000004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f>4012.4+360+38</f>
        <v>4410.3999999999996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38">
        <f>4770.3-18.4-5-36+297</f>
        <v>5007.9000000000005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3.9000000000000057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66.3+107.5-169.9</f>
        <v>3.9000000000000057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3006.7000000000003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33">
        <f>255.4+44.8+15.5+0.3+18.3-31.2+12.2+0.6+0.2-0.6-19.4+0.3+10.9</f>
        <v>307.3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3">
        <f>127.6+1.8+2.7+2.5+2.9</f>
        <v>137.5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>
        <f>2494+20</f>
        <v>2514</v>
      </c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>
        <v>32.5</v>
      </c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7523.8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f>1059.5+5</f>
        <v>1064.5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33">
        <f>2376.8+100+125.7+3.3+0.7+30+85+3.3+3.5</f>
        <v>2728.3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f>813.5+212</f>
        <v>1025.5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38">
        <f>4.3+200+225</f>
        <v>429.3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151.20000000000002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151.20000000000002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3">
        <f>150.8+5-4.6</f>
        <v>151.20000000000002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132.19999999999999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132.19999999999999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3">
        <f>131.7+0.5</f>
        <v>132.19999999999999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166.9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166.9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3">
        <f>162.8+4.1</f>
        <v>166.9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163.1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163.1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f>157.6+5.5</f>
        <v>163.1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1536.7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1536.7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3">
        <f>1416.3+35.4</f>
        <v>1451.7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344.40000000000003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344.40000000000003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3">
        <f>78+22</f>
        <v>100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f>148-138</f>
        <v>10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1055.9000000000001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1055.9000000000001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f>8.4-3.2</f>
        <v>5.2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f>339.6+16.4</f>
        <v>356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555</v>
      </c>
      <c r="C137" s="3" t="s">
        <v>556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12.7+23.8+4.4</f>
        <v>40.9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1109.8000000000002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1109.8000000000002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f>10.5-1.8</f>
        <v>8.6999999999999993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f>386.1-4.1</f>
        <v>382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555</v>
      </c>
      <c r="C146" s="3" t="s">
        <v>556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f>26.4+2.8</f>
        <v>29.2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1062.3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1062.3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f>7+2</f>
        <v>9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f>344.9+6.5</f>
        <v>351.4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3">
        <f>605.8-24.9+2.4</f>
        <v>583.29999999999995</v>
      </c>
      <c r="E154" s="1"/>
      <c r="F154" s="1"/>
    </row>
    <row r="155" spans="1:6" x14ac:dyDescent="0.2">
      <c r="A155" s="29" t="s">
        <v>314</v>
      </c>
      <c r="B155" s="22" t="s">
        <v>555</v>
      </c>
      <c r="C155" s="3" t="s">
        <v>556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25.4+24.9+6.7</f>
        <v>57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1036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1036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f>8+1</f>
        <v>9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f>388.3-3.6</f>
        <v>384.7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555</v>
      </c>
      <c r="C164" s="3" t="s">
        <v>556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2119.4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2119.4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f>1455.8+43.1</f>
        <v>1498.8999999999999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3">
        <f>535.7+17+6+3</f>
        <v>561.70000000000005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2960.9999999999995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2960.9999999999995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f>1655.2+59.2</f>
        <v>1714.4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3">
        <f>616.3-45+6.4</f>
        <v>577.69999999999993</v>
      </c>
      <c r="E183" s="1"/>
      <c r="F183" s="1"/>
    </row>
    <row r="184" spans="1:6" x14ac:dyDescent="0.2">
      <c r="A184" s="29" t="s">
        <v>431</v>
      </c>
      <c r="B184" s="22" t="s">
        <v>560</v>
      </c>
      <c r="C184" s="3" t="s">
        <v>561</v>
      </c>
      <c r="D184" s="38">
        <f>407.6+47.9</f>
        <v>455.5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38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>
        <v>1.2</v>
      </c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3016.1000000000004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3016.1000000000004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f>104.8-8</f>
        <v>96.8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f>1596.4+32.8</f>
        <v>1629.2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f>396.6+9.4</f>
        <v>406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555</v>
      </c>
      <c r="C198" s="3" t="s">
        <v>556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38">
        <f>8.5+4.8+45.5+12.1-1.1+0.3+4.8</f>
        <v>74.899999999999991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557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548</v>
      </c>
      <c r="D205" s="39">
        <f>D206</f>
        <v>1206.7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1206.7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f>40-3</f>
        <v>37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f>674.7+2.1</f>
        <v>676.80000000000007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f>353.1+4.4</f>
        <v>357.5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58.9-3.2-4.4</f>
        <v>51.3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555</v>
      </c>
      <c r="C214" s="3" t="s">
        <v>556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559</v>
      </c>
      <c r="B218" s="22" t="s">
        <v>69</v>
      </c>
      <c r="C218" s="3" t="s">
        <v>435</v>
      </c>
      <c r="D218" s="38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562</v>
      </c>
      <c r="D219" s="39">
        <f>D220</f>
        <v>1772.7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1772.7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f>47-3</f>
        <v>44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f>820.5+25.6</f>
        <v>846.1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f>86.5-27.1</f>
        <v>59.4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f>101.9+2.2</f>
        <v>104.10000000000001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f>304.5+8.2</f>
        <v>312.7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555</v>
      </c>
      <c r="C230" s="3" t="s">
        <v>556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38">
        <f>21.1+10.3+1.1+6.1</f>
        <v>38.6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558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549</v>
      </c>
      <c r="D236" s="39">
        <f>D237</f>
        <v>1712.6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1712.6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f>59-7</f>
        <v>52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f>951.1+28.8</f>
        <v>979.9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56.8+75.5-4.5</f>
        <v>127.80000000000001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33">
        <f>341.5+3+13.9+2+6.5</f>
        <v>366.9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3">
        <f>201.6-8.6-75-6.5</f>
        <v>111.5</v>
      </c>
      <c r="E245" s="1"/>
      <c r="F245" s="1"/>
    </row>
    <row r="246" spans="1:6" x14ac:dyDescent="0.2">
      <c r="A246" s="29" t="s">
        <v>410</v>
      </c>
      <c r="B246" s="22" t="s">
        <v>555</v>
      </c>
      <c r="C246" s="3" t="s">
        <v>556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1869.9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1869.9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f>529.8-159.9</f>
        <v>369.9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f>44.5-26.9</f>
        <v>17.600000000000001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f>231.9+56.8</f>
        <v>288.7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550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761.2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761.2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>
        <v>2.5</v>
      </c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1182.4000000000001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1182.4000000000001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33">
        <f>1067.6+12.9+5.3+7.9+9</f>
        <v>1102.7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945.8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D313+D318+D319+D314+D315+D316+D317+D320</f>
        <v>945.8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f>315.5+19.5</f>
        <v>335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9" t="s">
        <v>563</v>
      </c>
      <c r="B320" s="22" t="s">
        <v>57</v>
      </c>
      <c r="C320" s="3" t="s">
        <v>564</v>
      </c>
      <c r="D320" s="54">
        <v>8.4</v>
      </c>
      <c r="E320" s="1"/>
      <c r="F320" s="1"/>
    </row>
    <row r="321" spans="1:6" x14ac:dyDescent="0.2">
      <c r="A321" s="26" t="s">
        <v>84</v>
      </c>
      <c r="B321" s="34"/>
      <c r="C321" s="49" t="s">
        <v>194</v>
      </c>
      <c r="D321" s="51">
        <f>+D322</f>
        <v>529.1</v>
      </c>
      <c r="E321" s="1"/>
      <c r="F321" s="1"/>
    </row>
    <row r="322" spans="1:6" x14ac:dyDescent="0.2">
      <c r="A322" s="29" t="s">
        <v>173</v>
      </c>
      <c r="B322" s="34" t="s">
        <v>4</v>
      </c>
      <c r="C322" s="36" t="s">
        <v>56</v>
      </c>
      <c r="D322" s="38">
        <f>D323+D326+D327+D328+D325+D324+D329</f>
        <v>529.1</v>
      </c>
      <c r="E322" s="1"/>
      <c r="F322" s="1"/>
    </row>
    <row r="323" spans="1:6" x14ac:dyDescent="0.2">
      <c r="A323" s="29" t="s">
        <v>174</v>
      </c>
      <c r="B323" s="22" t="s">
        <v>455</v>
      </c>
      <c r="C323" s="3" t="s">
        <v>456</v>
      </c>
      <c r="D323" s="38">
        <v>15</v>
      </c>
      <c r="E323" s="1"/>
      <c r="F323" s="1"/>
    </row>
    <row r="324" spans="1:6" x14ac:dyDescent="0.2">
      <c r="A324" s="29" t="s">
        <v>175</v>
      </c>
      <c r="B324" s="22" t="s">
        <v>541</v>
      </c>
      <c r="C324" s="3" t="s">
        <v>542</v>
      </c>
      <c r="D324" s="38">
        <v>18</v>
      </c>
      <c r="E324" s="1"/>
      <c r="F324" s="1"/>
    </row>
    <row r="325" spans="1:6" x14ac:dyDescent="0.2">
      <c r="A325" s="29" t="s">
        <v>176</v>
      </c>
      <c r="B325" s="22" t="s">
        <v>421</v>
      </c>
      <c r="C325" s="3" t="s">
        <v>422</v>
      </c>
      <c r="D325" s="38">
        <v>30</v>
      </c>
      <c r="E325" s="1"/>
      <c r="F325" s="1"/>
    </row>
    <row r="326" spans="1:6" x14ac:dyDescent="0.2">
      <c r="A326" s="29" t="s">
        <v>420</v>
      </c>
      <c r="B326" s="22" t="s">
        <v>57</v>
      </c>
      <c r="C326" s="3" t="s">
        <v>60</v>
      </c>
      <c r="D326" s="38">
        <f>333.8+7.9</f>
        <v>341.7</v>
      </c>
      <c r="E326" s="1"/>
      <c r="F326" s="1"/>
    </row>
    <row r="327" spans="1:6" x14ac:dyDescent="0.2">
      <c r="A327" s="29" t="s">
        <v>462</v>
      </c>
      <c r="B327" s="22" t="s">
        <v>57</v>
      </c>
      <c r="C327" s="3" t="s">
        <v>61</v>
      </c>
      <c r="D327" s="54">
        <v>79.2</v>
      </c>
      <c r="E327" s="1"/>
      <c r="F327" s="1"/>
    </row>
    <row r="328" spans="1:6" x14ac:dyDescent="0.2">
      <c r="A328" s="29" t="s">
        <v>500</v>
      </c>
      <c r="B328" s="22" t="s">
        <v>57</v>
      </c>
      <c r="C328" s="3" t="s">
        <v>277</v>
      </c>
      <c r="D328" s="70"/>
      <c r="E328" s="1"/>
      <c r="F328" s="1"/>
    </row>
    <row r="329" spans="1:6" x14ac:dyDescent="0.2">
      <c r="A329" s="29" t="s">
        <v>565</v>
      </c>
      <c r="B329" s="22" t="s">
        <v>57</v>
      </c>
      <c r="C329" s="3" t="s">
        <v>564</v>
      </c>
      <c r="D329" s="70">
        <v>45.2</v>
      </c>
      <c r="E329" s="1"/>
      <c r="F329" s="1"/>
    </row>
    <row r="330" spans="1:6" x14ac:dyDescent="0.2">
      <c r="A330" s="26" t="s">
        <v>85</v>
      </c>
      <c r="B330" s="34"/>
      <c r="C330" s="46" t="s">
        <v>551</v>
      </c>
      <c r="D330" s="39">
        <f>D331</f>
        <v>1350.5</v>
      </c>
      <c r="E330" s="1"/>
      <c r="F330" s="1"/>
    </row>
    <row r="331" spans="1:6" x14ac:dyDescent="0.2">
      <c r="A331" s="29" t="s">
        <v>177</v>
      </c>
      <c r="B331" s="15" t="s">
        <v>4</v>
      </c>
      <c r="C331" s="19" t="s">
        <v>56</v>
      </c>
      <c r="D331" s="38">
        <f>D332+D336+D337+D338+D333+D334+D335</f>
        <v>1350.5</v>
      </c>
      <c r="E331" s="1"/>
      <c r="F331" s="1"/>
    </row>
    <row r="332" spans="1:6" x14ac:dyDescent="0.2">
      <c r="A332" s="29" t="s">
        <v>178</v>
      </c>
      <c r="B332" s="22" t="s">
        <v>57</v>
      </c>
      <c r="C332" s="3" t="s">
        <v>60</v>
      </c>
      <c r="D332" s="38">
        <v>1106.7</v>
      </c>
      <c r="E332" s="1"/>
      <c r="F332" s="1"/>
    </row>
    <row r="333" spans="1:6" x14ac:dyDescent="0.2">
      <c r="A333" s="29" t="s">
        <v>236</v>
      </c>
      <c r="B333" s="22" t="s">
        <v>455</v>
      </c>
      <c r="C333" s="3" t="s">
        <v>456</v>
      </c>
      <c r="D333" s="38">
        <v>135</v>
      </c>
      <c r="E333" s="1"/>
      <c r="F333" s="1"/>
    </row>
    <row r="334" spans="1:6" x14ac:dyDescent="0.2">
      <c r="A334" s="29" t="s">
        <v>238</v>
      </c>
      <c r="B334" s="22" t="s">
        <v>463</v>
      </c>
      <c r="C334" s="3" t="s">
        <v>464</v>
      </c>
      <c r="D334" s="38">
        <v>2</v>
      </c>
      <c r="E334" s="1"/>
      <c r="F334" s="1"/>
    </row>
    <row r="335" spans="1:6" x14ac:dyDescent="0.2">
      <c r="A335" s="29" t="s">
        <v>446</v>
      </c>
      <c r="B335" s="22" t="s">
        <v>465</v>
      </c>
      <c r="C335" s="3" t="s">
        <v>543</v>
      </c>
      <c r="D335" s="38">
        <v>32</v>
      </c>
      <c r="E335" s="1"/>
      <c r="F335" s="1"/>
    </row>
    <row r="336" spans="1:6" x14ac:dyDescent="0.2">
      <c r="A336" s="29" t="s">
        <v>484</v>
      </c>
      <c r="B336" s="22" t="s">
        <v>57</v>
      </c>
      <c r="C336" s="3" t="s">
        <v>61</v>
      </c>
      <c r="D336" s="38">
        <v>74.8</v>
      </c>
      <c r="E336" s="1"/>
      <c r="F336" s="1"/>
    </row>
    <row r="337" spans="1:6" x14ac:dyDescent="0.2">
      <c r="A337" s="29" t="s">
        <v>485</v>
      </c>
      <c r="B337" s="22" t="s">
        <v>57</v>
      </c>
      <c r="C337" s="3" t="s">
        <v>277</v>
      </c>
      <c r="D337" s="38"/>
      <c r="E337" s="1"/>
      <c r="F337" s="1"/>
    </row>
    <row r="338" spans="1:6" x14ac:dyDescent="0.2">
      <c r="A338" s="29" t="s">
        <v>486</v>
      </c>
      <c r="B338" s="22" t="s">
        <v>57</v>
      </c>
      <c r="C338" s="3" t="s">
        <v>445</v>
      </c>
      <c r="D338" s="38"/>
      <c r="E338" s="1"/>
      <c r="F338" s="1"/>
    </row>
    <row r="339" spans="1:6" x14ac:dyDescent="0.2">
      <c r="A339" s="26" t="s">
        <v>86</v>
      </c>
      <c r="B339" s="22"/>
      <c r="C339" s="11" t="s">
        <v>184</v>
      </c>
      <c r="D339" s="39">
        <f>D340+D341+D342+D343+D344+D345+D346+D347+D348+D349</f>
        <v>70154.599999999991</v>
      </c>
      <c r="E339" s="1"/>
      <c r="F339" s="1"/>
    </row>
    <row r="340" spans="1:6" x14ac:dyDescent="0.2">
      <c r="A340" s="29" t="s">
        <v>179</v>
      </c>
      <c r="B340" s="22"/>
      <c r="C340" s="4" t="s">
        <v>185</v>
      </c>
      <c r="D340" s="4">
        <f>D13+D116+D121+D122+D123+D268+D269+D134+D143+D152+D161+D170+D180+D191+D207+D221+D238</f>
        <v>4795.3</v>
      </c>
      <c r="E340" s="1"/>
      <c r="F340" s="1"/>
    </row>
    <row r="341" spans="1:6" x14ac:dyDescent="0.2">
      <c r="A341" s="29" t="s">
        <v>180</v>
      </c>
      <c r="B341" s="22"/>
      <c r="C341" s="4" t="s">
        <v>425</v>
      </c>
      <c r="D341" s="4">
        <f>D52+D135+D144+D153+D162+D171+D181+D193+D194+D208+D209+D222+D224+D239+D241+D254+D261+D223+D240</f>
        <v>9715.6999999999971</v>
      </c>
      <c r="E341" s="1"/>
      <c r="F341" s="1"/>
    </row>
    <row r="342" spans="1:6" x14ac:dyDescent="0.2">
      <c r="A342" s="29" t="s">
        <v>230</v>
      </c>
      <c r="B342" s="22"/>
      <c r="C342" s="4" t="s">
        <v>2</v>
      </c>
      <c r="D342" s="4">
        <f>D41+D83+D86+D89+D92+D95+D98+D101+D104+D107+D110+D113+D117+D136+D145+D154+D163+D173+D183+D196+D197+D211+D212+D226+D228+D243+D245+D255+D262+D279+D280+D296+D300+D306+D313+D332+D286+D256+D326+D270+D307+D314+D129+D127+D128+D227+D244+D299+D301+D323+D281+D287+D315+D316+D317+D325+D333+D334+D335+D146+D155+D164+D184+D199+D213+D229+D246+D263+D297+D298+D137+D324+D172+D182+D195+D210+D225+D242+D126+D198+D214+D230</f>
        <v>41404.899999999994</v>
      </c>
      <c r="E342" s="1"/>
      <c r="F342" s="1"/>
    </row>
    <row r="343" spans="1:6" x14ac:dyDescent="0.2">
      <c r="A343" s="29" t="s">
        <v>351</v>
      </c>
      <c r="B343" s="22"/>
      <c r="C343" s="4" t="s">
        <v>44</v>
      </c>
      <c r="D343" s="38">
        <f>D53+D138+D147+D156+D165+D174+D185+D200+D215+D231+D247+D257+D264+D282+D288+D302+D308+D318+D336+D327+D271+D131</f>
        <v>2033.0000000000005</v>
      </c>
      <c r="E343" s="1"/>
      <c r="F343" s="1"/>
    </row>
    <row r="344" spans="1:6" x14ac:dyDescent="0.2">
      <c r="A344" s="29" t="s">
        <v>384</v>
      </c>
      <c r="B344" s="22"/>
      <c r="C344" s="4" t="s">
        <v>81</v>
      </c>
      <c r="D344" s="4">
        <f>D57</f>
        <v>289.8</v>
      </c>
      <c r="E344" s="1"/>
      <c r="F344" s="1"/>
    </row>
    <row r="345" spans="1:6" x14ac:dyDescent="0.2">
      <c r="A345" s="29" t="s">
        <v>385</v>
      </c>
      <c r="B345" s="1"/>
      <c r="C345" s="37" t="s">
        <v>239</v>
      </c>
      <c r="D345" s="4">
        <f>D192</f>
        <v>0</v>
      </c>
      <c r="E345" s="1"/>
      <c r="F345" s="1"/>
    </row>
    <row r="346" spans="1:6" x14ac:dyDescent="0.2">
      <c r="A346" s="29" t="s">
        <v>386</v>
      </c>
      <c r="C346" s="4" t="s">
        <v>257</v>
      </c>
      <c r="D346" s="4">
        <f>D68</f>
        <v>289.89999999999998</v>
      </c>
      <c r="E346" s="1"/>
      <c r="F346" s="1"/>
    </row>
    <row r="347" spans="1:6" x14ac:dyDescent="0.2">
      <c r="A347" s="29" t="s">
        <v>387</v>
      </c>
      <c r="C347" s="4" t="s">
        <v>274</v>
      </c>
      <c r="D347" s="4">
        <f>+D175+D201+D216+D309+D319+D337+D232+D248+D118+D139+D148+D157+D166+D186+D258+D265+D283+D289+D303+D60+D328+D272+D130+D273+D274</f>
        <v>3592</v>
      </c>
      <c r="E347" s="1"/>
      <c r="F347" s="1"/>
    </row>
    <row r="348" spans="1:6" x14ac:dyDescent="0.2">
      <c r="A348" s="29" t="s">
        <v>388</v>
      </c>
      <c r="B348" s="69"/>
      <c r="C348" s="4" t="s">
        <v>275</v>
      </c>
      <c r="D348" s="4">
        <f>D72+D124+D275+D290+D140+D149+D158+D167+D177+D188+D204+D218+D235+D251+D310+D338+D293+D292+D320+D329</f>
        <v>8033.9999999999991</v>
      </c>
      <c r="E348" s="1"/>
      <c r="F348" s="1"/>
    </row>
    <row r="349" spans="1:6" x14ac:dyDescent="0.2">
      <c r="A349" s="29" t="s">
        <v>389</v>
      </c>
      <c r="B349" s="69"/>
      <c r="C349" s="4" t="s">
        <v>371</v>
      </c>
      <c r="D349" s="4">
        <f>D176+D187+D202+D217+D233+D249+D203+D234+D250</f>
        <v>0</v>
      </c>
      <c r="E349" s="1"/>
      <c r="F349" s="1"/>
    </row>
    <row r="350" spans="1:6" x14ac:dyDescent="0.2">
      <c r="A350" s="26" t="s">
        <v>87</v>
      </c>
      <c r="B350" s="68"/>
      <c r="C350" s="82" t="s">
        <v>88</v>
      </c>
      <c r="D350" s="32">
        <f t="shared" ref="D350" si="14">D351+D352+D353+D354+D355+D356+D357+D358+D359</f>
        <v>70154.599999999991</v>
      </c>
      <c r="E350" s="1"/>
      <c r="F350" s="1"/>
    </row>
    <row r="351" spans="1:6" x14ac:dyDescent="0.2">
      <c r="A351" s="29" t="s">
        <v>181</v>
      </c>
      <c r="B351" s="50" t="s">
        <v>4</v>
      </c>
      <c r="C351" s="23" t="s">
        <v>56</v>
      </c>
      <c r="D351" s="33">
        <f>D42+D305+D312+D331+D69+D73+D322+D61</f>
        <v>6009.4000000000005</v>
      </c>
      <c r="E351" s="1"/>
      <c r="F351" s="1"/>
    </row>
    <row r="352" spans="1:6" x14ac:dyDescent="0.2">
      <c r="A352" s="29" t="s">
        <v>182</v>
      </c>
      <c r="B352" s="50" t="s">
        <v>8</v>
      </c>
      <c r="C352" s="24" t="s">
        <v>62</v>
      </c>
      <c r="D352" s="33">
        <f>D43+D62+D74</f>
        <v>281.39999999999998</v>
      </c>
      <c r="E352" s="1"/>
      <c r="F352" s="1"/>
    </row>
    <row r="353" spans="1:6" x14ac:dyDescent="0.2">
      <c r="A353" s="29" t="s">
        <v>350</v>
      </c>
      <c r="B353" s="50" t="s">
        <v>9</v>
      </c>
      <c r="C353" s="24" t="s">
        <v>270</v>
      </c>
      <c r="D353" s="33">
        <f>D14+D44+D75</f>
        <v>1253.8999999999999</v>
      </c>
      <c r="E353" s="1"/>
      <c r="F353" s="1"/>
    </row>
    <row r="354" spans="1:6" x14ac:dyDescent="0.2">
      <c r="A354" s="29" t="s">
        <v>183</v>
      </c>
      <c r="B354" s="50" t="s">
        <v>10</v>
      </c>
      <c r="C354" s="24" t="s">
        <v>3</v>
      </c>
      <c r="D354" s="33">
        <f>D45+D58+D120+D76+D63</f>
        <v>2899.1000000000004</v>
      </c>
      <c r="E354" s="1"/>
      <c r="F354" s="1"/>
    </row>
    <row r="355" spans="1:6" x14ac:dyDescent="0.2">
      <c r="A355" s="29" t="s">
        <v>352</v>
      </c>
      <c r="B355" s="50" t="s">
        <v>11</v>
      </c>
      <c r="C355" s="24" t="s">
        <v>63</v>
      </c>
      <c r="D355" s="33">
        <f>D18+D46+D278+D285+D77+D267+D64+D54</f>
        <v>16881.899999999998</v>
      </c>
      <c r="E355" s="1"/>
      <c r="F355" s="1"/>
    </row>
    <row r="356" spans="1:6" ht="14.25" customHeight="1" x14ac:dyDescent="0.2">
      <c r="A356" s="29" t="s">
        <v>390</v>
      </c>
      <c r="B356" s="50" t="s">
        <v>12</v>
      </c>
      <c r="C356" s="24" t="s">
        <v>271</v>
      </c>
      <c r="D356" s="33">
        <f>D26+D47++D51+D133+D142+D151+D160+D169+D179+D190+D206+D220+D237+D253+D260+D295+D78+D65+D70</f>
        <v>25471.200000000001</v>
      </c>
      <c r="E356" s="1"/>
      <c r="F356" s="1"/>
    </row>
    <row r="357" spans="1:6" x14ac:dyDescent="0.2">
      <c r="A357" s="29" t="s">
        <v>391</v>
      </c>
      <c r="B357" s="50" t="s">
        <v>13</v>
      </c>
      <c r="C357" s="24" t="s">
        <v>272</v>
      </c>
      <c r="D357" s="33">
        <f>D48++D55</f>
        <v>362.1</v>
      </c>
      <c r="E357" s="1"/>
      <c r="F357" s="1"/>
    </row>
    <row r="358" spans="1:6" x14ac:dyDescent="0.2">
      <c r="A358" s="29" t="s">
        <v>392</v>
      </c>
      <c r="B358" s="50" t="s">
        <v>14</v>
      </c>
      <c r="C358" s="63" t="s">
        <v>256</v>
      </c>
      <c r="D358" s="33">
        <f>D49+D59+D79+D66+D71+D56</f>
        <v>8304.7999999999993</v>
      </c>
      <c r="E358" s="1"/>
      <c r="F358" s="1"/>
    </row>
    <row r="359" spans="1:6" x14ac:dyDescent="0.2">
      <c r="A359" s="29" t="s">
        <v>393</v>
      </c>
      <c r="B359" s="50" t="s">
        <v>15</v>
      </c>
      <c r="C359" s="24" t="s">
        <v>273</v>
      </c>
      <c r="D359" s="33">
        <f>D31+D50+D82+D85+D88+D91+D94+D97+D100+D103+D106+D109+D112+D115+D80+D67</f>
        <v>8690.7999999999993</v>
      </c>
      <c r="E359" s="1"/>
      <c r="F359" s="1"/>
    </row>
    <row r="360" spans="1:6" x14ac:dyDescent="0.2">
      <c r="A360" s="30"/>
      <c r="B360" s="1"/>
      <c r="C360" s="25"/>
      <c r="D360" s="25"/>
      <c r="E360" s="1"/>
      <c r="F360" s="1"/>
    </row>
    <row r="361" spans="1:6" x14ac:dyDescent="0.2">
      <c r="A361" s="30"/>
      <c r="B361" s="1"/>
      <c r="C361" s="1"/>
      <c r="D361" s="1"/>
      <c r="E361" s="1"/>
      <c r="F361" s="1"/>
    </row>
    <row r="362" spans="1:6" ht="1.5" customHeight="1" x14ac:dyDescent="0.2">
      <c r="A362" s="30"/>
      <c r="B362" s="1"/>
      <c r="C362" s="1"/>
      <c r="D362" s="1"/>
      <c r="E362" s="1"/>
      <c r="F362" s="1"/>
    </row>
    <row r="363" spans="1:6" hidden="1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2025-12-10T12:12:11Z</cp:lastPrinted>
  <dcterms:created xsi:type="dcterms:W3CDTF">2002-11-06T08:26:16Z</dcterms:created>
  <dcterms:modified xsi:type="dcterms:W3CDTF">2025-12-10T12:12:25Z</dcterms:modified>
</cp:coreProperties>
</file>